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L11" i="1" l="1"/>
  <c r="M11" i="1" s="1"/>
  <c r="F12" i="1" l="1"/>
  <c r="L10" i="1" l="1"/>
  <c r="M10" i="1" s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<sst xmlns="http://schemas.openxmlformats.org/spreadsheetml/2006/main" count="31" uniqueCount="28">
  <si>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</si>
  <si>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</si>
  <si>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</si>
  <si>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</si>
  <si>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</si>
  <si>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</si>
  <si>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</si>
  <si>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</si>
  <si>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</si>
  <si>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</si>
  <si>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</si>
  <si>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</si>
  <si>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</si>
  <si>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</si>
  <si>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</si>
  <si>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</si>
  <si>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</si>
  <si>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</si>
  <si>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Запасные части, гаражное оборудование"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</si>
  <si>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НВЛ-2019/47-РНВ</t>
    </r>
  </si>
  <si>
    <t>1331668</t>
  </si>
  <si>
    <t>1361644</t>
  </si>
  <si>
    <t>Трос пропиленовый для протяжки кабеля Tyco Thermal Controls STS-PULL-ROPE для системы электрообогрева</t>
  </si>
  <si>
    <t>Комплект монтажный №71 КМП-0071 для предпускового подогревателя Северс-М3</t>
  </si>
  <si>
    <t>ЛОТ ДЕЛИМЫЙ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</si>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</sst>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9" fillId="0" borderId="2" xfId="0" applyNumberFormat="1" applyFont="1" applyFill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J12" sqref="J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0"/>
    <col min="13" max="13" width="14.28515625" style="30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18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19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J5" s="34"/>
      <c r="K5" s="34"/>
      <c r="L5" s="34"/>
      <c r="M5" s="34"/>
      <c r="N5" s="34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J6" s="34"/>
      <c r="K6" s="34"/>
      <c r="L6" s="34"/>
      <c r="M6" s="34"/>
      <c r="N6" s="34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</row>
    <row r="10" spans="1:18" s="3" customFormat="1" ht="30" x14ac:dyDescent="0.25">
      <c r="A10" s="16">
        <v>1</v>
      </c>
      <c r="B10" s="16" t="s">
        <v>15</v>
      </c>
      <c r="C10" s="31" t="s">
        <v>21</v>
      </c>
      <c r="D10" s="59" t="s">
        <v>23</v>
      </c>
      <c r="E10" s="31" t="s">
        <v>16</v>
      </c>
      <c r="F10" s="36">
        <v>2</v>
      </c>
      <c r="G10" s="37">
        <v>301.30931823999998</v>
      </c>
      <c r="H10" s="32">
        <v>40519</v>
      </c>
      <c r="I10" s="35"/>
      <c r="J10" s="33">
        <v>4773.6499999999996</v>
      </c>
      <c r="K10" s="25">
        <v>1.41</v>
      </c>
      <c r="L10" s="25">
        <f>J10*K10</f>
        <v>6730.8464999999987</v>
      </c>
      <c r="M10" s="25">
        <f>L10*F10</f>
        <v>13461.692999999997</v>
      </c>
      <c r="N10" s="25"/>
      <c r="O10" s="25"/>
    </row>
    <row r="11" spans="1:18" s="3" customFormat="1" ht="45" x14ac:dyDescent="0.25">
      <c r="A11" s="16">
        <v>2</v>
      </c>
      <c r="B11" s="16" t="s">
        <v>15</v>
      </c>
      <c r="C11" s="31" t="s">
        <v>20</v>
      </c>
      <c r="D11" s="59" t="s">
        <v>22</v>
      </c>
      <c r="E11" s="31" t="s">
        <v>16</v>
      </c>
      <c r="F11" s="36">
        <v>2</v>
      </c>
      <c r="G11" s="38">
        <v>3441.0760552000002</v>
      </c>
      <c r="H11" s="32">
        <v>40654</v>
      </c>
      <c r="I11" s="35"/>
      <c r="J11" s="33">
        <v>19954.45</v>
      </c>
      <c r="K11" s="25">
        <v>1.41</v>
      </c>
      <c r="L11" s="25">
        <f>J11*K11</f>
        <v>28135.7745</v>
      </c>
      <c r="M11" s="25">
        <f>L11*F11</f>
        <v>56271.548999999999</v>
      </c>
      <c r="N11" s="25"/>
      <c r="O11" s="25"/>
    </row>
    <row r="12" spans="1:18" s="4" customFormat="1" x14ac:dyDescent="0.25">
      <c r="A12" s="52" t="s">
        <v>7</v>
      </c>
      <c r="B12" s="52"/>
      <c r="C12" s="52"/>
      <c r="D12" s="52"/>
      <c r="E12" s="17"/>
      <c r="F12" s="21">
        <f>SUM(F10:F11)</f>
        <v>4</v>
      </c>
      <c r="G12" s="21"/>
      <c r="H12" s="18"/>
      <c r="I12" s="26"/>
      <c r="J12" s="26"/>
      <c r="K12" s="26"/>
      <c r="L12" s="26"/>
      <c r="M12" s="26">
        <f>SUM(M10:M11)</f>
        <v>69733.241999999998</v>
      </c>
      <c r="N12" s="26"/>
      <c r="O12" s="26"/>
      <c r="Q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I13" s="26"/>
      <c r="J13" s="26"/>
      <c r="K13" s="26"/>
      <c r="L13" s="26"/>
      <c r="M13" s="26"/>
      <c r="N13" s="26"/>
      <c r="O13" s="26"/>
      <c r="Q13" s="26"/>
    </row>
    <row r="14" spans="1:18" s="4" customFormat="1" ht="115.5" customHeight="1" x14ac:dyDescent="0.25">
      <c r="A14" s="53" t="s">
        <v>8</v>
      </c>
      <c r="B14" s="54"/>
      <c r="C14" s="54"/>
      <c r="D14" s="55"/>
      <c r="E14" s="56" t="s">
        <v>9</v>
      </c>
      <c r="F14" s="56"/>
      <c r="G14" s="56"/>
      <c r="H14" s="56"/>
      <c r="J14" s="26"/>
      <c r="K14" s="26"/>
      <c r="L14" s="26"/>
      <c r="M14" s="26"/>
      <c r="N14" s="26"/>
      <c r="O14" s="26"/>
      <c r="Q14" s="26"/>
    </row>
    <row r="15" spans="1:18" s="4" customFormat="1" ht="15.75" customHeight="1" x14ac:dyDescent="0.25">
      <c r="A15" s="49" t="s">
        <v>10</v>
      </c>
      <c r="B15" s="50"/>
      <c r="C15" s="50"/>
      <c r="D15" s="51"/>
      <c r="E15" s="48" t="s">
        <v>25</v>
      </c>
      <c r="F15" s="48"/>
      <c r="G15" s="48"/>
      <c r="H15" s="48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9" t="s">
        <v>11</v>
      </c>
      <c r="B16" s="50"/>
      <c r="C16" s="50"/>
      <c r="D16" s="51"/>
      <c r="E16" s="48" t="s">
        <v>25</v>
      </c>
      <c r="F16" s="48"/>
      <c r="G16" s="48"/>
      <c r="H16" s="48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67.5" customHeight="1" x14ac:dyDescent="0.25">
      <c r="A19" s="40" t="s">
        <v>26</v>
      </c>
      <c r="B19" s="40"/>
      <c r="C19" s="40"/>
      <c r="D19" s="40"/>
      <c r="E19" s="39"/>
      <c r="F19" s="39"/>
      <c r="G19" s="57" t="s">
        <v>27</v>
      </c>
      <c r="H19" s="5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2019-11-12T05:21:01Z</cp:lastPrinted>
  <dcterms:created xsi:type="dcterms:W3CDTF">2016-09-16T10:27:35Z</dcterms:created>
  <dcterms:modified xsi:type="dcterms:W3CDTF">2019-11-12T05:22:09Z</dcterms:modified>
</cp:coreProperties>
</file>